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Лист2!$A$1:$H$119</definedName>
  </definedNames>
  <calcPr calcId="162913"/>
</workbook>
</file>

<file path=xl/calcChain.xml><?xml version="1.0" encoding="utf-8"?>
<calcChain xmlns="http://schemas.openxmlformats.org/spreadsheetml/2006/main">
  <c r="G8" i="2" l="1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15" i="2"/>
  <c r="F15" i="2" s="1"/>
  <c r="G16" i="2"/>
  <c r="F16" i="2" s="1"/>
  <c r="G17" i="2"/>
  <c r="F17" i="2" s="1"/>
  <c r="G18" i="2"/>
  <c r="F18" i="2" s="1"/>
  <c r="G19" i="2"/>
  <c r="F19" i="2" s="1"/>
  <c r="G20" i="2"/>
  <c r="F20" i="2" s="1"/>
  <c r="G21" i="2"/>
  <c r="F21" i="2" s="1"/>
  <c r="G22" i="2"/>
  <c r="F22" i="2" s="1"/>
  <c r="G23" i="2"/>
  <c r="F23" i="2" s="1"/>
  <c r="G24" i="2"/>
  <c r="F24" i="2" s="1"/>
  <c r="G25" i="2"/>
  <c r="F25" i="2" s="1"/>
  <c r="G26" i="2"/>
  <c r="F26" i="2" s="1"/>
  <c r="G27" i="2"/>
  <c r="F27" i="2" s="1"/>
  <c r="G28" i="2"/>
  <c r="F28" i="2" s="1"/>
  <c r="G29" i="2"/>
  <c r="F29" i="2" s="1"/>
  <c r="G30" i="2"/>
  <c r="F30" i="2" s="1"/>
  <c r="G31" i="2"/>
  <c r="F31" i="2" s="1"/>
  <c r="G32" i="2"/>
  <c r="F32" i="2" s="1"/>
  <c r="G33" i="2"/>
  <c r="F33" i="2" s="1"/>
  <c r="G34" i="2"/>
  <c r="F34" i="2" s="1"/>
  <c r="G35" i="2"/>
  <c r="F35" i="2" s="1"/>
  <c r="G36" i="2"/>
  <c r="F36" i="2" s="1"/>
  <c r="G37" i="2"/>
  <c r="F37" i="2" s="1"/>
  <c r="G38" i="2"/>
  <c r="F38" i="2" s="1"/>
  <c r="G39" i="2"/>
  <c r="F39" i="2" s="1"/>
  <c r="G40" i="2"/>
  <c r="F40" i="2" s="1"/>
  <c r="G41" i="2"/>
  <c r="F41" i="2" s="1"/>
  <c r="G42" i="2"/>
  <c r="F42" i="2" s="1"/>
  <c r="G43" i="2"/>
  <c r="F43" i="2" s="1"/>
  <c r="G44" i="2"/>
  <c r="F44" i="2" s="1"/>
  <c r="G45" i="2"/>
  <c r="F45" i="2" s="1"/>
  <c r="G46" i="2"/>
  <c r="F46" i="2" s="1"/>
  <c r="G47" i="2"/>
  <c r="F47" i="2" s="1"/>
  <c r="G48" i="2"/>
  <c r="F48" i="2" s="1"/>
  <c r="G49" i="2"/>
  <c r="F49" i="2" s="1"/>
  <c r="G50" i="2"/>
  <c r="F50" i="2" s="1"/>
  <c r="G51" i="2"/>
  <c r="F51" i="2" s="1"/>
  <c r="G52" i="2"/>
  <c r="F52" i="2" s="1"/>
  <c r="G53" i="2"/>
  <c r="F53" i="2" s="1"/>
  <c r="G54" i="2"/>
  <c r="F54" i="2" s="1"/>
  <c r="G55" i="2"/>
  <c r="F55" i="2" s="1"/>
  <c r="G56" i="2"/>
  <c r="F56" i="2" s="1"/>
  <c r="G57" i="2"/>
  <c r="F57" i="2" s="1"/>
  <c r="G58" i="2"/>
  <c r="F58" i="2" s="1"/>
  <c r="G59" i="2"/>
  <c r="F59" i="2" s="1"/>
  <c r="G60" i="2"/>
  <c r="F60" i="2" s="1"/>
  <c r="G61" i="2"/>
  <c r="F61" i="2" s="1"/>
  <c r="G62" i="2"/>
  <c r="F62" i="2" s="1"/>
  <c r="G63" i="2"/>
  <c r="F63" i="2" s="1"/>
  <c r="G64" i="2"/>
  <c r="F64" i="2" s="1"/>
  <c r="G65" i="2"/>
  <c r="F65" i="2" s="1"/>
  <c r="G66" i="2"/>
  <c r="F66" i="2" s="1"/>
  <c r="G67" i="2"/>
  <c r="F67" i="2" s="1"/>
  <c r="G68" i="2"/>
  <c r="F68" i="2" s="1"/>
  <c r="G69" i="2"/>
  <c r="F69" i="2" s="1"/>
  <c r="G70" i="2"/>
  <c r="F70" i="2" s="1"/>
  <c r="G71" i="2"/>
  <c r="F71" i="2" s="1"/>
  <c r="G72" i="2"/>
  <c r="F72" i="2" s="1"/>
  <c r="G73" i="2"/>
  <c r="F73" i="2" s="1"/>
  <c r="G74" i="2"/>
  <c r="F74" i="2" s="1"/>
  <c r="G75" i="2"/>
  <c r="F75" i="2" s="1"/>
  <c r="G76" i="2"/>
  <c r="F76" i="2" s="1"/>
  <c r="G77" i="2"/>
  <c r="F77" i="2" s="1"/>
  <c r="G78" i="2"/>
  <c r="F78" i="2" s="1"/>
  <c r="G79" i="2"/>
  <c r="F79" i="2" s="1"/>
  <c r="G80" i="2"/>
  <c r="F80" i="2" s="1"/>
  <c r="G81" i="2"/>
  <c r="F81" i="2" s="1"/>
  <c r="G82" i="2"/>
  <c r="F82" i="2" s="1"/>
  <c r="G83" i="2"/>
  <c r="F83" i="2" s="1"/>
  <c r="G84" i="2"/>
  <c r="F84" i="2" s="1"/>
  <c r="G85" i="2"/>
  <c r="F85" i="2" s="1"/>
  <c r="G86" i="2"/>
  <c r="F86" i="2" s="1"/>
  <c r="G87" i="2"/>
  <c r="F87" i="2" s="1"/>
  <c r="G88" i="2"/>
  <c r="F88" i="2" s="1"/>
  <c r="G89" i="2"/>
  <c r="F89" i="2" s="1"/>
  <c r="G90" i="2"/>
  <c r="F90" i="2" s="1"/>
  <c r="G91" i="2"/>
  <c r="F91" i="2" s="1"/>
  <c r="G92" i="2"/>
  <c r="F92" i="2" s="1"/>
  <c r="G93" i="2"/>
  <c r="F93" i="2" s="1"/>
  <c r="G94" i="2"/>
  <c r="F94" i="2" s="1"/>
  <c r="G95" i="2"/>
  <c r="F95" i="2" s="1"/>
  <c r="G96" i="2"/>
  <c r="F96" i="2" s="1"/>
  <c r="G97" i="2"/>
  <c r="F97" i="2" s="1"/>
  <c r="G98" i="2"/>
  <c r="F98" i="2" s="1"/>
  <c r="G99" i="2"/>
  <c r="F99" i="2" s="1"/>
  <c r="G100" i="2"/>
  <c r="F100" i="2" s="1"/>
  <c r="G101" i="2"/>
  <c r="F101" i="2" s="1"/>
  <c r="G102" i="2"/>
  <c r="F102" i="2" s="1"/>
  <c r="G103" i="2"/>
  <c r="F103" i="2" s="1"/>
  <c r="G104" i="2"/>
  <c r="F104" i="2" s="1"/>
  <c r="G105" i="2"/>
  <c r="F105" i="2" s="1"/>
  <c r="G106" i="2"/>
  <c r="F106" i="2" s="1"/>
  <c r="G107" i="2"/>
  <c r="F107" i="2" s="1"/>
  <c r="G108" i="2"/>
  <c r="F108" i="2" s="1"/>
  <c r="G109" i="2"/>
  <c r="F109" i="2" s="1"/>
  <c r="G7" i="2" l="1"/>
  <c r="F7" i="2" s="1"/>
  <c r="E110" i="2" l="1"/>
  <c r="F110" i="2" l="1"/>
  <c r="G110" i="2"/>
  <c r="D110" i="2"/>
</calcChain>
</file>

<file path=xl/sharedStrings.xml><?xml version="1.0" encoding="utf-8"?>
<sst xmlns="http://schemas.openxmlformats.org/spreadsheetml/2006/main" count="116" uniqueCount="102">
  <si>
    <t>№ п/п</t>
  </si>
  <si>
    <t>Наименование</t>
  </si>
  <si>
    <t>Кол-во, шт.</t>
  </si>
  <si>
    <t>Цена за ед. без НДС, руб.</t>
  </si>
  <si>
    <t>Сумма НДС, руб.</t>
  </si>
  <si>
    <t>Общая стоимость с НДС, руб.</t>
  </si>
  <si>
    <t>ИТОГО</t>
  </si>
  <si>
    <r>
      <t xml:space="preserve">ПРОДАВЕЦ:
</t>
    </r>
    <r>
      <rPr>
        <b/>
        <i/>
        <sz val="11"/>
        <color theme="1"/>
        <rFont val="Times New Roman"/>
        <family val="1"/>
        <charset val="204"/>
      </rPr>
      <t>указать должность</t>
    </r>
    <r>
      <rPr>
        <b/>
        <sz val="11"/>
        <color theme="1"/>
        <rFont val="Times New Roman"/>
        <family val="1"/>
        <charset val="204"/>
      </rPr>
      <t xml:space="preserve">
___________________ (______________)
</t>
    </r>
  </si>
  <si>
    <r>
      <rPr>
        <b/>
        <sz val="11"/>
        <color theme="1"/>
        <rFont val="Times New Roman"/>
        <family val="1"/>
        <charset val="204"/>
      </rPr>
      <t xml:space="preserve">ПОКУПАТЕЛЬ:
</t>
    </r>
    <r>
      <rPr>
        <b/>
        <i/>
        <sz val="11"/>
        <color theme="1"/>
        <rFont val="Times New Roman"/>
        <family val="1"/>
        <charset val="204"/>
      </rPr>
      <t>указать должность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___________________ (______________)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</si>
  <si>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№1. Спецификация</t>
  </si>
  <si>
    <t>к Договору №      от «     »     20      г.</t>
  </si>
  <si>
    <t>г. Москва                                                                                                                                                                              ________ 20_____  года
_____________, в лице __________________________, действующего на основании __________________________, именуемое далее «Продавец», и 
_______________________ в лице _______________________, действующего на основании _________________________, именуемое далее «Покупатель», совместно именуемые «Стороны», заключили настоящее Приложение № 1 (далее - Приложение) к Договору №       от       (далее - Договор) о нижеследующем
Форма: СПЕЦИФИКАЦИЯ №________
Продавец передает в собственность Покупателя, а Покупатель принимает и оплачивает имущество в соответствии с условиями настоящей Спецификации:</t>
  </si>
  <si>
    <t>Аптечка первой помощи</t>
  </si>
  <si>
    <t>Бумага туалетная (упк 48шт)</t>
  </si>
  <si>
    <t>Ведро пластмассовое б/крышки 10л  Росси</t>
  </si>
  <si>
    <t>Ведро пластмассовое, 10 л</t>
  </si>
  <si>
    <t>Веник 5-прошивной</t>
  </si>
  <si>
    <t>Губка для посуды металлическая (упк 3шт)</t>
  </si>
  <si>
    <t>Губка для посуды поролон (упк 10шт)</t>
  </si>
  <si>
    <t>Мешки для мусора, 120л (рул 10шт)</t>
  </si>
  <si>
    <t>Мешки для мусора, 30л (рул 30шт)</t>
  </si>
  <si>
    <t>Мешки для мусора, 60л (упк 25шт)</t>
  </si>
  <si>
    <t>Мыло туалетное 90г</t>
  </si>
  <si>
    <t>Мыло хозяйственное 65% 200г</t>
  </si>
  <si>
    <t>Освежитель воздуха 300мл</t>
  </si>
  <si>
    <t>Отбеливатель БОС-Плюс 600гр</t>
  </si>
  <si>
    <t>Пакет фасовочный полиэтилен 24Х37 100шт</t>
  </si>
  <si>
    <t>Патрон противогазовый Jeta Safety 6510 марка А1 от органических паров и газов</t>
  </si>
  <si>
    <t>Перчатки резиновые бытовые, р. L</t>
  </si>
  <si>
    <t>Перчатки резиновые бытовые, р. M</t>
  </si>
  <si>
    <t>Перчатки трикотаж с ПВХ, Точка р.10</t>
  </si>
  <si>
    <t>Пленка пищевая рулон 30смх29м п/э</t>
  </si>
  <si>
    <t>Полотенце бумажное</t>
  </si>
  <si>
    <t>Полумаска Jeta Safety 6500 размер М</t>
  </si>
  <si>
    <t>Порошок стиральный 20000 г</t>
  </si>
  <si>
    <t>Салфетка 30х38см (упк 3шт)</t>
  </si>
  <si>
    <t>Салфетка бумажная (упк)</t>
  </si>
  <si>
    <t>Средство моющее</t>
  </si>
  <si>
    <t>Средство моющее CIF OXY Gel (0,75л)</t>
  </si>
  <si>
    <t>Средство моющее Domestos 1000мл</t>
  </si>
  <si>
    <t>Средство моющее Mr.Proper (500г)</t>
  </si>
  <si>
    <t>Средство моющее д/посуды</t>
  </si>
  <si>
    <t>Средство отбеливающ. Чистин Омега 950 г</t>
  </si>
  <si>
    <t>Средство Туалетный утенок 5в1 900мл</t>
  </si>
  <si>
    <t>Средство чистящее Sanfor Universal 1000г</t>
  </si>
  <si>
    <t xml:space="preserve">Тряпка для пола </t>
  </si>
  <si>
    <t>Швабра для мытья пола</t>
  </si>
  <si>
    <t xml:space="preserve">Мореходная книжка </t>
  </si>
  <si>
    <t>Мореходная книжка</t>
  </si>
  <si>
    <t>Кувшин стеклянный с пласт крышкой, 2000мл</t>
  </si>
  <si>
    <t>Стакан 295 мл</t>
  </si>
  <si>
    <t>Таз 16 л пластик круглый</t>
  </si>
  <si>
    <t>Тарелка глубокая, d=200мм</t>
  </si>
  <si>
    <t>Тарелка десертная d=19,5см</t>
  </si>
  <si>
    <t>Тарелка обеденная, d=24,5см</t>
  </si>
  <si>
    <t>Одеяло (140х205, спандбонд со стежкой Ультрастеп, экофайбер 150 г/м2)</t>
  </si>
  <si>
    <t xml:space="preserve">Подушка 50х70 (чехол-100% микрофибра-жатка, наполнитель- 100% полиэфир) </t>
  </si>
  <si>
    <t xml:space="preserve">Покрывало (Arti 180х200 8 марта, Модерн, синий) </t>
  </si>
  <si>
    <t xml:space="preserve">Полотенце махровое (Bonita 70х140 Classic, бежевый)  </t>
  </si>
  <si>
    <t>Полотенце махровое (PERFECTION  50х80, 550 гр/м2, 037 коричневый)</t>
  </si>
  <si>
    <t xml:space="preserve">Постельное белье (1,5 сп.  бязь набивная 125 гр/м2,1 наволочка) </t>
  </si>
  <si>
    <t xml:space="preserve">Постельное белье (2сп(евро) поплин(70х70), Нежный силуэт серый) </t>
  </si>
  <si>
    <t>Ведро оцинкованное 12л 0,4 Россия</t>
  </si>
  <si>
    <t>Кастрюля нерж. 5,0л Professional D=20см</t>
  </si>
  <si>
    <t>Кастрюля нерж. 9,0л Professional D=24см.</t>
  </si>
  <si>
    <t>Кастрюля нерж.сталь 3,3л Speise стекл. крышка HITT (H07213)</t>
  </si>
  <si>
    <t>Кастрюля нерж.сталь 7,1л, стекл. крышка, серия VORSA, NADOBA (727111)</t>
  </si>
  <si>
    <t>Кувшин Mayer&amp;Boch 1,8л с крышкой МВ 26874</t>
  </si>
  <si>
    <t>Миска коническая нерж. Metal CraftD 4,5л D-30 см KW-II L 30</t>
  </si>
  <si>
    <t>Миска нерж. Metal Craft 3л D-21 см (902-21)</t>
  </si>
  <si>
    <t>Набор ножей 4пр33,8х33,7х23,9х20,3см. МВ(х12) (26838)</t>
  </si>
  <si>
    <t>Нож для овощей, 8 см, NADOBA, серия KEIKO (722910)</t>
  </si>
  <si>
    <t>Нож поварской, 20,5 см, NADOBA, серия KEIKO (722913)</t>
  </si>
  <si>
    <t>Салатник Luminarc КАРИН 27см белый (D2370)</t>
  </si>
  <si>
    <t>Салатник АТЛАНТИС d-226мм</t>
  </si>
  <si>
    <t>Салатник БРОУНЗ d-21,5см дымчатый  (10342SLBZ)</t>
  </si>
  <si>
    <t>Сковорода   блинная кован/алюм 24см RASPBERRY (RPS-24-I)</t>
  </si>
  <si>
    <t>Сковорода алюм/гранит 24см Mayer&amp;Boch (27512)</t>
  </si>
  <si>
    <t>Сковорода л/алюм 28см с мраморным покр. GALAXY ст/крыш Vissner (VS-7562-28)</t>
  </si>
  <si>
    <t>Таз 16л пластик  круглый</t>
  </si>
  <si>
    <t>Тарелка глубокая,фарфор белая Идиллия d=200мм (4С0247Ф34)</t>
  </si>
  <si>
    <t>Тарелка десертная ТРИАНОН 19,5см (E9559-1/61258/H4124)</t>
  </si>
  <si>
    <t>Тарелка обеденная ТРИАНОН 24,5см (Н3665/N5015)</t>
  </si>
  <si>
    <t>Френч-пресс 1,0л жаропрочн. стекло /хром. сталь FR10011</t>
  </si>
  <si>
    <t>Хлебница  42,5х26х17см арт.WR-8008</t>
  </si>
  <si>
    <t>Доска разделочная пластиковаяПЦ1490</t>
  </si>
  <si>
    <t>Контейнер универсальный 8,5л,335x240x155мм с застежками и крышкой</t>
  </si>
  <si>
    <t xml:space="preserve">Ложка гарнирная L=28 см. перфорированная, нерж. </t>
  </si>
  <si>
    <t>Лопатка 10 см</t>
  </si>
  <si>
    <t>Набор ножей 6пр нерж сталь</t>
  </si>
  <si>
    <t>Нож для овощей, 9 см</t>
  </si>
  <si>
    <t>Нож для хлеба, 20 см</t>
  </si>
  <si>
    <t>Нож консервный матовый хром</t>
  </si>
  <si>
    <t>Нож поварской, 20 см</t>
  </si>
  <si>
    <t>Салатник 20 см</t>
  </si>
  <si>
    <t>Салатник 21 см</t>
  </si>
  <si>
    <t>Салатник 27 см</t>
  </si>
  <si>
    <t>Сито кружка из нержавеющей стали</t>
  </si>
  <si>
    <t>Скалка 43,5*5,2 см</t>
  </si>
  <si>
    <t>Шумовка Metal Craft нерж d-10см</t>
  </si>
  <si>
    <t xml:space="preserve">Итого общая стоимость имущества по настоящей спецификации составляет:
(Сумма прописью, в т.ч. НДС - сумма прописью)
1. Реализация осуществляется на условиях: Базис поставки – склад Продавца по адресу: Астраханская область, Икрянинский район, 27,8 км. Волго-Каспийского канала. Покупатель осуществляет вывоз имущества самостоятельно.
2. Дата передачи имущества: в течение 5 рабочих дней после полной оплаты стоимости Имущества на основании Акта приема-передачи, подписываемого Сторонами.
3. Авансирование: 100%
4. Право собственности и риск случайной гибели переходит к Покупателю на условиях, указанных в пункте 3.3 Договора. </t>
  </si>
  <si>
    <t xml:space="preserve">Мебель для дома (LF Матрас Виола 900х2000)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</si>
</sst>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wrapText="1"/>
    </xf>
    <xf numFmtId="0" fontId="2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showGridLines="0" tabSelected="1" view="pageBreakPreview" topLeftCell="A34" zoomScaleNormal="100" zoomScaleSheetLayoutView="100" workbookViewId="0">
      <selection activeCell="C86" sqref="C86"/>
    </sheetView>
  </sheetViews>
  <sheetFormatPr defaultRowHeight="15" x14ac:dyDescent="0.25"/>
  <cols>
    <col min="1" max="1" width="3.140625" style="9" customWidth="1"/>
    <col min="2" max="2" width="5.42578125" style="9" customWidth="1"/>
    <col min="3" max="3" width="52.5703125" style="9" customWidth="1"/>
    <col min="4" max="4" width="10.5703125" style="9" customWidth="1"/>
    <col min="5" max="5" width="14.7109375" style="9" customWidth="1"/>
    <col min="6" max="8" width="15" style="9" customWidth="1"/>
    <col min="9" max="9" width="4.140625" style="9" customWidth="1"/>
    <col min="10" max="11" width="9.140625" customWidth="1"/>
    <col min="12" max="12" width="1.5703125" customWidth="1"/>
    <col min="13" max="13" width="9.140625" customWidth="1"/>
  </cols>
  <sheetData>
    <row r="1" spans="1:9" ht="15" customHeight="1" x14ac:dyDescent="0.25">
      <c r="D1" s="13" t="s">
        <v>9</v>
      </c>
      <c r="E1" s="13"/>
      <c r="F1" s="13"/>
      <c r="G1" s="13"/>
      <c r="H1" s="13"/>
      <c r="I1" s="13"/>
    </row>
    <row r="2" spans="1:9" ht="15" customHeight="1" x14ac:dyDescent="0.25">
      <c r="D2" s="5"/>
      <c r="E2" s="8" t="s">
        <v>10</v>
      </c>
      <c r="F2" s="5"/>
      <c r="G2" s="5"/>
      <c r="H2" s="5"/>
      <c r="I2" s="5"/>
    </row>
    <row r="3" spans="1:9" ht="15" customHeight="1" x14ac:dyDescent="0.25">
      <c r="D3" s="5"/>
      <c r="E3" s="5"/>
      <c r="F3" s="5"/>
      <c r="G3" s="5"/>
      <c r="H3" s="5"/>
      <c r="I3" s="5"/>
    </row>
    <row r="4" spans="1:9" ht="174.75" customHeight="1" x14ac:dyDescent="0.25">
      <c r="A4" s="17" t="s">
        <v>11</v>
      </c>
      <c r="B4" s="17"/>
      <c r="C4" s="17"/>
      <c r="D4" s="17"/>
      <c r="E4" s="17"/>
      <c r="F4" s="17"/>
      <c r="G4" s="17"/>
      <c r="H4" s="17"/>
      <c r="I4" s="17"/>
    </row>
    <row r="5" spans="1:9" ht="15.75" x14ac:dyDescent="0.25">
      <c r="B5" s="5"/>
    </row>
    <row r="6" spans="1:9" ht="45" x14ac:dyDescent="0.25">
      <c r="B6" s="1" t="s">
        <v>0</v>
      </c>
      <c r="C6" s="1" t="s">
        <v>1</v>
      </c>
      <c r="D6" s="1" t="s">
        <v>2</v>
      </c>
      <c r="E6" s="1" t="s">
        <v>3</v>
      </c>
      <c r="F6" s="2" t="s">
        <v>4</v>
      </c>
      <c r="G6" s="2" t="s">
        <v>5</v>
      </c>
      <c r="I6"/>
    </row>
    <row r="7" spans="1:9" ht="16.5" customHeight="1" x14ac:dyDescent="0.25">
      <c r="B7" s="1">
        <v>1</v>
      </c>
      <c r="C7" s="18" t="s">
        <v>12</v>
      </c>
      <c r="D7" s="1">
        <v>6</v>
      </c>
      <c r="E7" s="1"/>
      <c r="F7" s="6">
        <f>G7-G7/1.2</f>
        <v>0</v>
      </c>
      <c r="G7" s="6">
        <f>E7*D7*1.2</f>
        <v>0</v>
      </c>
      <c r="I7"/>
    </row>
    <row r="8" spans="1:9" ht="16.5" customHeight="1" x14ac:dyDescent="0.25">
      <c r="B8" s="1">
        <v>2</v>
      </c>
      <c r="C8" s="18" t="s">
        <v>13</v>
      </c>
      <c r="D8" s="1">
        <v>2</v>
      </c>
      <c r="E8" s="1"/>
      <c r="F8" s="6">
        <f t="shared" ref="F8:F70" si="0">G8-G8/1.2</f>
        <v>0</v>
      </c>
      <c r="G8" s="6">
        <f t="shared" ref="G8:G70" si="1">E8*D8*1.2</f>
        <v>0</v>
      </c>
      <c r="I8"/>
    </row>
    <row r="9" spans="1:9" ht="16.5" customHeight="1" x14ac:dyDescent="0.25">
      <c r="B9" s="1">
        <v>3</v>
      </c>
      <c r="C9" s="18" t="s">
        <v>14</v>
      </c>
      <c r="D9" s="1">
        <v>1</v>
      </c>
      <c r="E9" s="1"/>
      <c r="F9" s="6">
        <f t="shared" si="0"/>
        <v>0</v>
      </c>
      <c r="G9" s="6">
        <f t="shared" si="1"/>
        <v>0</v>
      </c>
      <c r="I9"/>
    </row>
    <row r="10" spans="1:9" ht="16.5" customHeight="1" x14ac:dyDescent="0.25">
      <c r="B10" s="1">
        <v>4</v>
      </c>
      <c r="C10" s="18" t="s">
        <v>15</v>
      </c>
      <c r="D10" s="1">
        <v>5</v>
      </c>
      <c r="E10" s="1"/>
      <c r="F10" s="6">
        <f t="shared" si="0"/>
        <v>0</v>
      </c>
      <c r="G10" s="6">
        <f t="shared" si="1"/>
        <v>0</v>
      </c>
      <c r="I10"/>
    </row>
    <row r="11" spans="1:9" ht="16.5" customHeight="1" x14ac:dyDescent="0.25">
      <c r="B11" s="1">
        <v>5</v>
      </c>
      <c r="C11" s="18" t="s">
        <v>16</v>
      </c>
      <c r="D11" s="1">
        <v>15</v>
      </c>
      <c r="E11" s="1"/>
      <c r="F11" s="6">
        <f t="shared" si="0"/>
        <v>0</v>
      </c>
      <c r="G11" s="6">
        <f t="shared" si="1"/>
        <v>0</v>
      </c>
      <c r="I11"/>
    </row>
    <row r="12" spans="1:9" ht="16.5" customHeight="1" x14ac:dyDescent="0.25">
      <c r="B12" s="1">
        <v>6</v>
      </c>
      <c r="C12" s="18" t="s">
        <v>17</v>
      </c>
      <c r="D12" s="1">
        <v>5</v>
      </c>
      <c r="E12" s="1"/>
      <c r="F12" s="6">
        <f t="shared" si="0"/>
        <v>0</v>
      </c>
      <c r="G12" s="6">
        <f t="shared" si="1"/>
        <v>0</v>
      </c>
      <c r="I12"/>
    </row>
    <row r="13" spans="1:9" ht="16.5" customHeight="1" x14ac:dyDescent="0.25">
      <c r="B13" s="1">
        <v>7</v>
      </c>
      <c r="C13" s="18" t="s">
        <v>18</v>
      </c>
      <c r="D13" s="1">
        <v>5</v>
      </c>
      <c r="E13" s="1"/>
      <c r="F13" s="6">
        <f t="shared" si="0"/>
        <v>0</v>
      </c>
      <c r="G13" s="6">
        <f t="shared" si="1"/>
        <v>0</v>
      </c>
      <c r="I13"/>
    </row>
    <row r="14" spans="1:9" ht="16.5" customHeight="1" x14ac:dyDescent="0.25">
      <c r="B14" s="1">
        <v>8</v>
      </c>
      <c r="C14" s="18" t="s">
        <v>19</v>
      </c>
      <c r="D14" s="1">
        <v>29</v>
      </c>
      <c r="E14" s="1"/>
      <c r="F14" s="6">
        <f t="shared" si="0"/>
        <v>0</v>
      </c>
      <c r="G14" s="6">
        <f t="shared" si="1"/>
        <v>0</v>
      </c>
      <c r="I14"/>
    </row>
    <row r="15" spans="1:9" ht="16.5" customHeight="1" x14ac:dyDescent="0.25">
      <c r="B15" s="1">
        <v>9</v>
      </c>
      <c r="C15" s="18" t="s">
        <v>20</v>
      </c>
      <c r="D15" s="1">
        <v>16</v>
      </c>
      <c r="E15" s="1"/>
      <c r="F15" s="6">
        <f t="shared" si="0"/>
        <v>0</v>
      </c>
      <c r="G15" s="6">
        <f t="shared" si="1"/>
        <v>0</v>
      </c>
      <c r="I15"/>
    </row>
    <row r="16" spans="1:9" ht="16.5" customHeight="1" x14ac:dyDescent="0.25">
      <c r="B16" s="1">
        <v>10</v>
      </c>
      <c r="C16" s="18" t="s">
        <v>21</v>
      </c>
      <c r="D16" s="1">
        <v>29</v>
      </c>
      <c r="E16" s="1"/>
      <c r="F16" s="6">
        <f t="shared" si="0"/>
        <v>0</v>
      </c>
      <c r="G16" s="6">
        <f t="shared" si="1"/>
        <v>0</v>
      </c>
      <c r="I16"/>
    </row>
    <row r="17" spans="2:9" ht="16.5" customHeight="1" x14ac:dyDescent="0.25">
      <c r="B17" s="1">
        <v>11</v>
      </c>
      <c r="C17" s="18" t="s">
        <v>22</v>
      </c>
      <c r="D17" s="1">
        <v>50</v>
      </c>
      <c r="E17" s="1"/>
      <c r="F17" s="6">
        <f t="shared" si="0"/>
        <v>0</v>
      </c>
      <c r="G17" s="6">
        <f t="shared" si="1"/>
        <v>0</v>
      </c>
      <c r="I17"/>
    </row>
    <row r="18" spans="2:9" ht="16.5" customHeight="1" x14ac:dyDescent="0.25">
      <c r="B18" s="1">
        <v>12</v>
      </c>
      <c r="C18" s="18" t="s">
        <v>23</v>
      </c>
      <c r="D18" s="1">
        <v>41</v>
      </c>
      <c r="E18" s="1"/>
      <c r="F18" s="6">
        <f t="shared" si="0"/>
        <v>0</v>
      </c>
      <c r="G18" s="6">
        <f t="shared" si="1"/>
        <v>0</v>
      </c>
      <c r="I18"/>
    </row>
    <row r="19" spans="2:9" ht="16.5" customHeight="1" x14ac:dyDescent="0.25">
      <c r="B19" s="1">
        <v>13</v>
      </c>
      <c r="C19" s="18" t="s">
        <v>24</v>
      </c>
      <c r="D19" s="1">
        <v>21</v>
      </c>
      <c r="E19" s="1"/>
      <c r="F19" s="6">
        <f t="shared" si="0"/>
        <v>0</v>
      </c>
      <c r="G19" s="6">
        <f t="shared" si="1"/>
        <v>0</v>
      </c>
      <c r="I19"/>
    </row>
    <row r="20" spans="2:9" ht="16.5" customHeight="1" x14ac:dyDescent="0.25">
      <c r="B20" s="1">
        <v>14</v>
      </c>
      <c r="C20" s="18" t="s">
        <v>25</v>
      </c>
      <c r="D20" s="1">
        <v>6</v>
      </c>
      <c r="E20" s="1"/>
      <c r="F20" s="6">
        <f t="shared" si="0"/>
        <v>0</v>
      </c>
      <c r="G20" s="6">
        <f t="shared" si="1"/>
        <v>0</v>
      </c>
      <c r="I20"/>
    </row>
    <row r="21" spans="2:9" ht="16.5" customHeight="1" x14ac:dyDescent="0.25">
      <c r="B21" s="1">
        <v>15</v>
      </c>
      <c r="C21" s="18" t="s">
        <v>26</v>
      </c>
      <c r="D21" s="1">
        <v>8</v>
      </c>
      <c r="E21" s="1"/>
      <c r="F21" s="6">
        <f t="shared" si="0"/>
        <v>0</v>
      </c>
      <c r="G21" s="6">
        <f t="shared" si="1"/>
        <v>0</v>
      </c>
      <c r="I21"/>
    </row>
    <row r="22" spans="2:9" ht="39" customHeight="1" x14ac:dyDescent="0.25">
      <c r="B22" s="1">
        <v>16</v>
      </c>
      <c r="C22" s="18" t="s">
        <v>27</v>
      </c>
      <c r="D22" s="1">
        <v>18</v>
      </c>
      <c r="E22" s="1"/>
      <c r="F22" s="6">
        <f t="shared" si="0"/>
        <v>0</v>
      </c>
      <c r="G22" s="6">
        <f t="shared" si="1"/>
        <v>0</v>
      </c>
      <c r="I22"/>
    </row>
    <row r="23" spans="2:9" ht="16.5" customHeight="1" x14ac:dyDescent="0.25">
      <c r="B23" s="1">
        <v>17</v>
      </c>
      <c r="C23" s="18" t="s">
        <v>28</v>
      </c>
      <c r="D23" s="1">
        <v>14</v>
      </c>
      <c r="E23" s="1"/>
      <c r="F23" s="6">
        <f t="shared" si="0"/>
        <v>0</v>
      </c>
      <c r="G23" s="6">
        <f t="shared" si="1"/>
        <v>0</v>
      </c>
      <c r="I23"/>
    </row>
    <row r="24" spans="2:9" ht="16.5" customHeight="1" x14ac:dyDescent="0.25">
      <c r="B24" s="1">
        <v>18</v>
      </c>
      <c r="C24" s="18" t="s">
        <v>29</v>
      </c>
      <c r="D24" s="1">
        <v>14</v>
      </c>
      <c r="E24" s="1"/>
      <c r="F24" s="6">
        <f t="shared" si="0"/>
        <v>0</v>
      </c>
      <c r="G24" s="6">
        <f t="shared" si="1"/>
        <v>0</v>
      </c>
      <c r="I24"/>
    </row>
    <row r="25" spans="2:9" ht="16.5" customHeight="1" x14ac:dyDescent="0.25">
      <c r="B25" s="1">
        <v>19</v>
      </c>
      <c r="C25" s="18" t="s">
        <v>30</v>
      </c>
      <c r="D25" s="1">
        <v>11</v>
      </c>
      <c r="E25" s="1"/>
      <c r="F25" s="6">
        <f t="shared" si="0"/>
        <v>0</v>
      </c>
      <c r="G25" s="6">
        <f t="shared" si="1"/>
        <v>0</v>
      </c>
      <c r="I25"/>
    </row>
    <row r="26" spans="2:9" ht="16.5" customHeight="1" x14ac:dyDescent="0.25">
      <c r="B26" s="1">
        <v>20</v>
      </c>
      <c r="C26" s="18" t="s">
        <v>31</v>
      </c>
      <c r="D26" s="1">
        <v>19</v>
      </c>
      <c r="E26" s="1"/>
      <c r="F26" s="6">
        <f t="shared" si="0"/>
        <v>0</v>
      </c>
      <c r="G26" s="6">
        <f t="shared" si="1"/>
        <v>0</v>
      </c>
      <c r="I26"/>
    </row>
    <row r="27" spans="2:9" ht="16.5" customHeight="1" x14ac:dyDescent="0.25">
      <c r="B27" s="1">
        <v>21</v>
      </c>
      <c r="C27" s="18" t="s">
        <v>32</v>
      </c>
      <c r="D27" s="1">
        <v>25</v>
      </c>
      <c r="E27" s="1"/>
      <c r="F27" s="6">
        <f t="shared" si="0"/>
        <v>0</v>
      </c>
      <c r="G27" s="6">
        <f t="shared" si="1"/>
        <v>0</v>
      </c>
      <c r="I27"/>
    </row>
    <row r="28" spans="2:9" ht="16.5" customHeight="1" x14ac:dyDescent="0.25">
      <c r="B28" s="1">
        <v>22</v>
      </c>
      <c r="C28" s="18" t="s">
        <v>33</v>
      </c>
      <c r="D28" s="1">
        <v>2</v>
      </c>
      <c r="E28" s="1"/>
      <c r="F28" s="6">
        <f t="shared" si="0"/>
        <v>0</v>
      </c>
      <c r="G28" s="6">
        <f t="shared" si="1"/>
        <v>0</v>
      </c>
      <c r="I28"/>
    </row>
    <row r="29" spans="2:9" ht="16.5" customHeight="1" x14ac:dyDescent="0.25">
      <c r="B29" s="1">
        <v>23</v>
      </c>
      <c r="C29" s="18" t="s">
        <v>34</v>
      </c>
      <c r="D29" s="1">
        <v>2</v>
      </c>
      <c r="E29" s="1"/>
      <c r="F29" s="6">
        <f t="shared" si="0"/>
        <v>0</v>
      </c>
      <c r="G29" s="6">
        <f t="shared" si="1"/>
        <v>0</v>
      </c>
      <c r="I29"/>
    </row>
    <row r="30" spans="2:9" ht="16.5" customHeight="1" x14ac:dyDescent="0.25">
      <c r="B30" s="1">
        <v>24</v>
      </c>
      <c r="C30" s="18" t="s">
        <v>35</v>
      </c>
      <c r="D30" s="1">
        <v>10</v>
      </c>
      <c r="E30" s="1"/>
      <c r="F30" s="6">
        <f t="shared" si="0"/>
        <v>0</v>
      </c>
      <c r="G30" s="6">
        <f t="shared" si="1"/>
        <v>0</v>
      </c>
      <c r="I30"/>
    </row>
    <row r="31" spans="2:9" ht="16.5" customHeight="1" x14ac:dyDescent="0.25">
      <c r="B31" s="1">
        <v>25</v>
      </c>
      <c r="C31" s="18" t="s">
        <v>36</v>
      </c>
      <c r="D31" s="1">
        <v>125</v>
      </c>
      <c r="E31" s="1"/>
      <c r="F31" s="6">
        <f t="shared" si="0"/>
        <v>0</v>
      </c>
      <c r="G31" s="6">
        <f t="shared" si="1"/>
        <v>0</v>
      </c>
      <c r="I31"/>
    </row>
    <row r="32" spans="2:9" ht="16.5" customHeight="1" x14ac:dyDescent="0.25">
      <c r="B32" s="1">
        <v>26</v>
      </c>
      <c r="C32" s="18" t="s">
        <v>37</v>
      </c>
      <c r="D32" s="1">
        <v>3</v>
      </c>
      <c r="E32" s="1"/>
      <c r="F32" s="6">
        <f t="shared" si="0"/>
        <v>0</v>
      </c>
      <c r="G32" s="6">
        <f t="shared" si="1"/>
        <v>0</v>
      </c>
      <c r="I32"/>
    </row>
    <row r="33" spans="2:9" ht="16.5" customHeight="1" x14ac:dyDescent="0.25">
      <c r="B33" s="1">
        <v>27</v>
      </c>
      <c r="C33" s="18" t="s">
        <v>38</v>
      </c>
      <c r="D33" s="1">
        <v>11</v>
      </c>
      <c r="E33" s="1"/>
      <c r="F33" s="6">
        <f t="shared" si="0"/>
        <v>0</v>
      </c>
      <c r="G33" s="6">
        <f t="shared" si="1"/>
        <v>0</v>
      </c>
      <c r="I33"/>
    </row>
    <row r="34" spans="2:9" ht="16.5" customHeight="1" x14ac:dyDescent="0.25">
      <c r="B34" s="1">
        <v>28</v>
      </c>
      <c r="C34" s="18" t="s">
        <v>39</v>
      </c>
      <c r="D34" s="1">
        <v>9</v>
      </c>
      <c r="E34" s="1"/>
      <c r="F34" s="6">
        <f t="shared" si="0"/>
        <v>0</v>
      </c>
      <c r="G34" s="6">
        <f t="shared" si="1"/>
        <v>0</v>
      </c>
      <c r="I34"/>
    </row>
    <row r="35" spans="2:9" ht="16.5" customHeight="1" x14ac:dyDescent="0.25">
      <c r="B35" s="1">
        <v>29</v>
      </c>
      <c r="C35" s="18" t="s">
        <v>40</v>
      </c>
      <c r="D35" s="1">
        <v>21</v>
      </c>
      <c r="E35" s="1"/>
      <c r="F35" s="6">
        <f t="shared" si="0"/>
        <v>0</v>
      </c>
      <c r="G35" s="6">
        <f t="shared" si="1"/>
        <v>0</v>
      </c>
      <c r="I35"/>
    </row>
    <row r="36" spans="2:9" ht="16.5" customHeight="1" x14ac:dyDescent="0.25">
      <c r="B36" s="1">
        <v>30</v>
      </c>
      <c r="C36" s="18" t="s">
        <v>41</v>
      </c>
      <c r="D36" s="1">
        <v>44</v>
      </c>
      <c r="E36" s="1"/>
      <c r="F36" s="6">
        <f t="shared" si="0"/>
        <v>0</v>
      </c>
      <c r="G36" s="6">
        <f t="shared" si="1"/>
        <v>0</v>
      </c>
      <c r="I36"/>
    </row>
    <row r="37" spans="2:9" ht="16.5" customHeight="1" x14ac:dyDescent="0.25">
      <c r="B37" s="1">
        <v>31</v>
      </c>
      <c r="C37" s="18" t="s">
        <v>42</v>
      </c>
      <c r="D37" s="1">
        <v>20</v>
      </c>
      <c r="E37" s="1"/>
      <c r="F37" s="6">
        <f t="shared" si="0"/>
        <v>0</v>
      </c>
      <c r="G37" s="6">
        <f t="shared" si="1"/>
        <v>0</v>
      </c>
      <c r="I37"/>
    </row>
    <row r="38" spans="2:9" ht="16.5" customHeight="1" x14ac:dyDescent="0.25">
      <c r="B38" s="1">
        <v>32</v>
      </c>
      <c r="C38" s="18" t="s">
        <v>43</v>
      </c>
      <c r="D38" s="1">
        <v>29</v>
      </c>
      <c r="E38" s="1"/>
      <c r="F38" s="6">
        <f t="shared" si="0"/>
        <v>0</v>
      </c>
      <c r="G38" s="6">
        <f t="shared" si="1"/>
        <v>0</v>
      </c>
      <c r="I38"/>
    </row>
    <row r="39" spans="2:9" ht="16.5" customHeight="1" x14ac:dyDescent="0.25">
      <c r="B39" s="1">
        <v>33</v>
      </c>
      <c r="C39" s="18" t="s">
        <v>44</v>
      </c>
      <c r="D39" s="1">
        <v>11</v>
      </c>
      <c r="E39" s="1"/>
      <c r="F39" s="6">
        <f t="shared" si="0"/>
        <v>0</v>
      </c>
      <c r="G39" s="6">
        <f t="shared" si="1"/>
        <v>0</v>
      </c>
      <c r="I39"/>
    </row>
    <row r="40" spans="2:9" ht="16.5" customHeight="1" x14ac:dyDescent="0.25">
      <c r="B40" s="1">
        <v>34</v>
      </c>
      <c r="C40" s="18" t="s">
        <v>45</v>
      </c>
      <c r="D40" s="1">
        <v>25</v>
      </c>
      <c r="E40" s="1"/>
      <c r="F40" s="6">
        <f t="shared" si="0"/>
        <v>0</v>
      </c>
      <c r="G40" s="6">
        <f t="shared" si="1"/>
        <v>0</v>
      </c>
      <c r="I40"/>
    </row>
    <row r="41" spans="2:9" ht="16.5" customHeight="1" x14ac:dyDescent="0.25">
      <c r="B41" s="1">
        <v>35</v>
      </c>
      <c r="C41" s="18" t="s">
        <v>46</v>
      </c>
      <c r="D41" s="1">
        <v>2</v>
      </c>
      <c r="E41" s="1"/>
      <c r="F41" s="6">
        <f t="shared" si="0"/>
        <v>0</v>
      </c>
      <c r="G41" s="6">
        <f t="shared" si="1"/>
        <v>0</v>
      </c>
      <c r="I41"/>
    </row>
    <row r="42" spans="2:9" ht="16.5" customHeight="1" x14ac:dyDescent="0.25">
      <c r="B42" s="1">
        <v>36</v>
      </c>
      <c r="C42" s="18" t="s">
        <v>47</v>
      </c>
      <c r="D42" s="1">
        <v>1</v>
      </c>
      <c r="E42" s="1"/>
      <c r="F42" s="6">
        <f t="shared" si="0"/>
        <v>0</v>
      </c>
      <c r="G42" s="6">
        <f t="shared" si="1"/>
        <v>0</v>
      </c>
      <c r="I42"/>
    </row>
    <row r="43" spans="2:9" ht="16.5" customHeight="1" x14ac:dyDescent="0.25">
      <c r="B43" s="1">
        <v>37</v>
      </c>
      <c r="C43" s="18" t="s">
        <v>47</v>
      </c>
      <c r="D43" s="1">
        <v>1</v>
      </c>
      <c r="E43" s="1"/>
      <c r="F43" s="6">
        <f t="shared" si="0"/>
        <v>0</v>
      </c>
      <c r="G43" s="6">
        <f t="shared" si="1"/>
        <v>0</v>
      </c>
      <c r="I43"/>
    </row>
    <row r="44" spans="2:9" ht="16.5" customHeight="1" x14ac:dyDescent="0.25">
      <c r="B44" s="1">
        <v>38</v>
      </c>
      <c r="C44" s="18" t="s">
        <v>47</v>
      </c>
      <c r="D44" s="1">
        <v>1</v>
      </c>
      <c r="E44" s="1"/>
      <c r="F44" s="6">
        <f t="shared" si="0"/>
        <v>0</v>
      </c>
      <c r="G44" s="6">
        <f t="shared" si="1"/>
        <v>0</v>
      </c>
      <c r="I44"/>
    </row>
    <row r="45" spans="2:9" ht="16.5" customHeight="1" x14ac:dyDescent="0.25">
      <c r="B45" s="1">
        <v>39</v>
      </c>
      <c r="C45" s="18" t="s">
        <v>47</v>
      </c>
      <c r="D45" s="1">
        <v>1</v>
      </c>
      <c r="E45" s="1"/>
      <c r="F45" s="6">
        <f t="shared" si="0"/>
        <v>0</v>
      </c>
      <c r="G45" s="6">
        <f t="shared" si="1"/>
        <v>0</v>
      </c>
      <c r="I45"/>
    </row>
    <row r="46" spans="2:9" ht="16.5" customHeight="1" x14ac:dyDescent="0.25">
      <c r="B46" s="1">
        <v>40</v>
      </c>
      <c r="C46" s="18" t="s">
        <v>47</v>
      </c>
      <c r="D46" s="1">
        <v>1</v>
      </c>
      <c r="E46" s="1"/>
      <c r="F46" s="6">
        <f t="shared" si="0"/>
        <v>0</v>
      </c>
      <c r="G46" s="6">
        <f t="shared" si="1"/>
        <v>0</v>
      </c>
      <c r="I46"/>
    </row>
    <row r="47" spans="2:9" ht="16.5" customHeight="1" x14ac:dyDescent="0.25">
      <c r="B47" s="1">
        <v>41</v>
      </c>
      <c r="C47" s="18" t="s">
        <v>47</v>
      </c>
      <c r="D47" s="1">
        <v>1</v>
      </c>
      <c r="E47" s="1"/>
      <c r="F47" s="6">
        <f t="shared" si="0"/>
        <v>0</v>
      </c>
      <c r="G47" s="6">
        <f t="shared" si="1"/>
        <v>0</v>
      </c>
      <c r="I47"/>
    </row>
    <row r="48" spans="2:9" ht="16.5" customHeight="1" x14ac:dyDescent="0.25">
      <c r="B48" s="1">
        <v>42</v>
      </c>
      <c r="C48" s="18" t="s">
        <v>47</v>
      </c>
      <c r="D48" s="1">
        <v>1</v>
      </c>
      <c r="E48" s="1"/>
      <c r="F48" s="6">
        <f t="shared" si="0"/>
        <v>0</v>
      </c>
      <c r="G48" s="6">
        <f t="shared" si="1"/>
        <v>0</v>
      </c>
      <c r="I48"/>
    </row>
    <row r="49" spans="2:9" ht="16.5" customHeight="1" x14ac:dyDescent="0.25">
      <c r="B49" s="1">
        <v>43</v>
      </c>
      <c r="C49" s="18" t="s">
        <v>47</v>
      </c>
      <c r="D49" s="1">
        <v>1</v>
      </c>
      <c r="E49" s="1"/>
      <c r="F49" s="6">
        <f t="shared" si="0"/>
        <v>0</v>
      </c>
      <c r="G49" s="6">
        <f t="shared" si="1"/>
        <v>0</v>
      </c>
      <c r="I49"/>
    </row>
    <row r="50" spans="2:9" ht="16.5" customHeight="1" x14ac:dyDescent="0.25">
      <c r="B50" s="1">
        <v>44</v>
      </c>
      <c r="C50" s="18" t="s">
        <v>47</v>
      </c>
      <c r="D50" s="1">
        <v>1</v>
      </c>
      <c r="E50" s="1"/>
      <c r="F50" s="6">
        <f t="shared" si="0"/>
        <v>0</v>
      </c>
      <c r="G50" s="6">
        <f t="shared" si="1"/>
        <v>0</v>
      </c>
      <c r="I50"/>
    </row>
    <row r="51" spans="2:9" ht="16.5" customHeight="1" x14ac:dyDescent="0.25">
      <c r="B51" s="1">
        <v>45</v>
      </c>
      <c r="C51" s="18" t="s">
        <v>47</v>
      </c>
      <c r="D51" s="1">
        <v>1</v>
      </c>
      <c r="E51" s="1"/>
      <c r="F51" s="6">
        <f t="shared" si="0"/>
        <v>0</v>
      </c>
      <c r="G51" s="6">
        <f t="shared" si="1"/>
        <v>0</v>
      </c>
      <c r="I51"/>
    </row>
    <row r="52" spans="2:9" ht="16.5" customHeight="1" x14ac:dyDescent="0.25">
      <c r="B52" s="1">
        <v>46</v>
      </c>
      <c r="C52" s="18" t="s">
        <v>48</v>
      </c>
      <c r="D52" s="1">
        <v>1</v>
      </c>
      <c r="E52" s="1"/>
      <c r="F52" s="6">
        <f t="shared" si="0"/>
        <v>0</v>
      </c>
      <c r="G52" s="6">
        <f t="shared" si="1"/>
        <v>0</v>
      </c>
      <c r="I52"/>
    </row>
    <row r="53" spans="2:9" ht="16.5" customHeight="1" x14ac:dyDescent="0.25">
      <c r="B53" s="1">
        <v>47</v>
      </c>
      <c r="C53" s="18" t="s">
        <v>47</v>
      </c>
      <c r="D53" s="1">
        <v>1</v>
      </c>
      <c r="E53" s="1"/>
      <c r="F53" s="6">
        <f t="shared" si="0"/>
        <v>0</v>
      </c>
      <c r="G53" s="6">
        <f t="shared" si="1"/>
        <v>0</v>
      </c>
      <c r="I53"/>
    </row>
    <row r="54" spans="2:9" ht="16.5" customHeight="1" x14ac:dyDescent="0.25">
      <c r="B54" s="1">
        <v>48</v>
      </c>
      <c r="C54" s="18" t="s">
        <v>47</v>
      </c>
      <c r="D54" s="1">
        <v>1</v>
      </c>
      <c r="E54" s="1"/>
      <c r="F54" s="6">
        <f t="shared" si="0"/>
        <v>0</v>
      </c>
      <c r="G54" s="6">
        <f t="shared" si="1"/>
        <v>0</v>
      </c>
      <c r="I54"/>
    </row>
    <row r="55" spans="2:9" ht="16.5" customHeight="1" x14ac:dyDescent="0.25">
      <c r="B55" s="1">
        <v>49</v>
      </c>
      <c r="C55" s="18" t="s">
        <v>48</v>
      </c>
      <c r="D55" s="1">
        <v>1</v>
      </c>
      <c r="E55" s="1"/>
      <c r="F55" s="6">
        <f t="shared" si="0"/>
        <v>0</v>
      </c>
      <c r="G55" s="6">
        <f t="shared" si="1"/>
        <v>0</v>
      </c>
      <c r="I55"/>
    </row>
    <row r="56" spans="2:9" ht="16.5" customHeight="1" x14ac:dyDescent="0.25">
      <c r="B56" s="1">
        <v>50</v>
      </c>
      <c r="C56" s="18" t="s">
        <v>47</v>
      </c>
      <c r="D56" s="1">
        <v>1</v>
      </c>
      <c r="E56" s="1"/>
      <c r="F56" s="6">
        <f t="shared" si="0"/>
        <v>0</v>
      </c>
      <c r="G56" s="6">
        <f t="shared" si="1"/>
        <v>0</v>
      </c>
      <c r="I56"/>
    </row>
    <row r="57" spans="2:9" ht="16.5" customHeight="1" x14ac:dyDescent="0.25">
      <c r="B57" s="1">
        <v>51</v>
      </c>
      <c r="C57" s="18" t="s">
        <v>49</v>
      </c>
      <c r="D57" s="1">
        <v>2</v>
      </c>
      <c r="E57" s="1"/>
      <c r="F57" s="6">
        <f t="shared" si="0"/>
        <v>0</v>
      </c>
      <c r="G57" s="6">
        <f t="shared" si="1"/>
        <v>0</v>
      </c>
      <c r="I57"/>
    </row>
    <row r="58" spans="2:9" ht="16.5" customHeight="1" x14ac:dyDescent="0.25">
      <c r="B58" s="1">
        <v>52</v>
      </c>
      <c r="C58" s="18" t="s">
        <v>50</v>
      </c>
      <c r="D58" s="1">
        <v>5</v>
      </c>
      <c r="E58" s="1"/>
      <c r="F58" s="6">
        <f t="shared" si="0"/>
        <v>0</v>
      </c>
      <c r="G58" s="6">
        <f t="shared" si="1"/>
        <v>0</v>
      </c>
      <c r="I58"/>
    </row>
    <row r="59" spans="2:9" ht="16.5" customHeight="1" x14ac:dyDescent="0.25">
      <c r="B59" s="1">
        <v>53</v>
      </c>
      <c r="C59" s="18" t="s">
        <v>51</v>
      </c>
      <c r="D59" s="1">
        <v>5</v>
      </c>
      <c r="E59" s="1"/>
      <c r="F59" s="6">
        <f t="shared" si="0"/>
        <v>0</v>
      </c>
      <c r="G59" s="6">
        <f t="shared" si="1"/>
        <v>0</v>
      </c>
      <c r="I59"/>
    </row>
    <row r="60" spans="2:9" ht="16.5" customHeight="1" x14ac:dyDescent="0.25">
      <c r="B60" s="1">
        <v>54</v>
      </c>
      <c r="C60" s="18" t="s">
        <v>52</v>
      </c>
      <c r="D60" s="1">
        <v>5</v>
      </c>
      <c r="E60" s="1"/>
      <c r="F60" s="6">
        <f t="shared" si="0"/>
        <v>0</v>
      </c>
      <c r="G60" s="6">
        <f t="shared" si="1"/>
        <v>0</v>
      </c>
      <c r="I60"/>
    </row>
    <row r="61" spans="2:9" ht="16.5" customHeight="1" x14ac:dyDescent="0.25">
      <c r="B61" s="1">
        <v>55</v>
      </c>
      <c r="C61" s="18" t="s">
        <v>53</v>
      </c>
      <c r="D61" s="1">
        <v>5</v>
      </c>
      <c r="E61" s="1"/>
      <c r="F61" s="6">
        <f t="shared" si="0"/>
        <v>0</v>
      </c>
      <c r="G61" s="6">
        <f t="shared" si="1"/>
        <v>0</v>
      </c>
      <c r="I61"/>
    </row>
    <row r="62" spans="2:9" ht="16.5" customHeight="1" x14ac:dyDescent="0.25">
      <c r="B62" s="1">
        <v>56</v>
      </c>
      <c r="C62" s="18" t="s">
        <v>54</v>
      </c>
      <c r="D62" s="1">
        <v>5</v>
      </c>
      <c r="E62" s="1"/>
      <c r="F62" s="6">
        <f t="shared" si="0"/>
        <v>0</v>
      </c>
      <c r="G62" s="6">
        <f t="shared" si="1"/>
        <v>0</v>
      </c>
      <c r="I62"/>
    </row>
    <row r="63" spans="2:9" ht="16.5" customHeight="1" x14ac:dyDescent="0.25">
      <c r="B63" s="1">
        <v>57</v>
      </c>
      <c r="C63" s="18" t="s">
        <v>101</v>
      </c>
      <c r="D63" s="1">
        <v>5</v>
      </c>
      <c r="E63" s="1"/>
      <c r="F63" s="6">
        <f t="shared" si="0"/>
        <v>0</v>
      </c>
      <c r="G63" s="6">
        <f t="shared" si="1"/>
        <v>0</v>
      </c>
      <c r="I63"/>
    </row>
    <row r="64" spans="2:9" ht="45.75" customHeight="1" x14ac:dyDescent="0.25">
      <c r="B64" s="1">
        <v>58</v>
      </c>
      <c r="C64" s="18" t="s">
        <v>55</v>
      </c>
      <c r="D64" s="1">
        <v>5</v>
      </c>
      <c r="E64" s="1"/>
      <c r="F64" s="6">
        <f t="shared" si="0"/>
        <v>0</v>
      </c>
      <c r="G64" s="6">
        <f t="shared" si="1"/>
        <v>0</v>
      </c>
      <c r="I64"/>
    </row>
    <row r="65" spans="2:9" ht="45.75" customHeight="1" x14ac:dyDescent="0.25">
      <c r="B65" s="1">
        <v>59</v>
      </c>
      <c r="C65" s="18" t="s">
        <v>56</v>
      </c>
      <c r="D65" s="1">
        <v>5</v>
      </c>
      <c r="E65" s="1"/>
      <c r="F65" s="6">
        <f t="shared" si="0"/>
        <v>0</v>
      </c>
      <c r="G65" s="6">
        <f t="shared" si="1"/>
        <v>0</v>
      </c>
      <c r="I65"/>
    </row>
    <row r="66" spans="2:9" ht="45.75" customHeight="1" x14ac:dyDescent="0.25">
      <c r="B66" s="1">
        <v>60</v>
      </c>
      <c r="C66" s="18" t="s">
        <v>57</v>
      </c>
      <c r="D66" s="1">
        <v>5</v>
      </c>
      <c r="E66" s="1"/>
      <c r="F66" s="6">
        <f t="shared" si="0"/>
        <v>0</v>
      </c>
      <c r="G66" s="6">
        <f t="shared" si="1"/>
        <v>0</v>
      </c>
      <c r="I66"/>
    </row>
    <row r="67" spans="2:9" ht="45.75" customHeight="1" x14ac:dyDescent="0.25">
      <c r="B67" s="1">
        <v>61</v>
      </c>
      <c r="C67" s="18" t="s">
        <v>58</v>
      </c>
      <c r="D67" s="1">
        <v>9</v>
      </c>
      <c r="E67" s="1"/>
      <c r="F67" s="6">
        <f t="shared" si="0"/>
        <v>0</v>
      </c>
      <c r="G67" s="6">
        <f t="shared" si="1"/>
        <v>0</v>
      </c>
      <c r="I67"/>
    </row>
    <row r="68" spans="2:9" ht="45.75" customHeight="1" x14ac:dyDescent="0.25">
      <c r="B68" s="1">
        <v>62</v>
      </c>
      <c r="C68" s="18" t="s">
        <v>59</v>
      </c>
      <c r="D68" s="1">
        <v>9</v>
      </c>
      <c r="E68" s="1"/>
      <c r="F68" s="6">
        <f t="shared" si="0"/>
        <v>0</v>
      </c>
      <c r="G68" s="6">
        <f t="shared" si="1"/>
        <v>0</v>
      </c>
      <c r="I68"/>
    </row>
    <row r="69" spans="2:9" ht="45.75" customHeight="1" x14ac:dyDescent="0.25">
      <c r="B69" s="1">
        <v>63</v>
      </c>
      <c r="C69" s="18" t="s">
        <v>60</v>
      </c>
      <c r="D69" s="1">
        <v>6</v>
      </c>
      <c r="E69" s="1"/>
      <c r="F69" s="6">
        <f t="shared" si="0"/>
        <v>0</v>
      </c>
      <c r="G69" s="6">
        <f t="shared" si="1"/>
        <v>0</v>
      </c>
      <c r="I69"/>
    </row>
    <row r="70" spans="2:9" ht="45.75" customHeight="1" x14ac:dyDescent="0.25">
      <c r="B70" s="1">
        <v>64</v>
      </c>
      <c r="C70" s="18" t="s">
        <v>61</v>
      </c>
      <c r="D70" s="1">
        <v>3</v>
      </c>
      <c r="E70" s="1"/>
      <c r="F70" s="6">
        <f t="shared" si="0"/>
        <v>0</v>
      </c>
      <c r="G70" s="6">
        <f t="shared" si="1"/>
        <v>0</v>
      </c>
      <c r="I70"/>
    </row>
    <row r="71" spans="2:9" ht="45.75" customHeight="1" x14ac:dyDescent="0.25">
      <c r="B71" s="1">
        <v>65</v>
      </c>
      <c r="C71" s="18" t="s">
        <v>62</v>
      </c>
      <c r="D71" s="1">
        <v>5</v>
      </c>
      <c r="E71" s="1"/>
      <c r="F71" s="6">
        <f t="shared" ref="F71:F109" si="2">G71-G71/1.2</f>
        <v>0</v>
      </c>
      <c r="G71" s="6">
        <f t="shared" ref="G71:G109" si="3">E71*D71*1.2</f>
        <v>0</v>
      </c>
      <c r="I71"/>
    </row>
    <row r="72" spans="2:9" ht="45.75" customHeight="1" x14ac:dyDescent="0.25">
      <c r="B72" s="1">
        <v>66</v>
      </c>
      <c r="C72" s="18" t="s">
        <v>14</v>
      </c>
      <c r="D72" s="1">
        <v>1</v>
      </c>
      <c r="E72" s="1"/>
      <c r="F72" s="6">
        <f t="shared" si="2"/>
        <v>0</v>
      </c>
      <c r="G72" s="6">
        <f t="shared" si="3"/>
        <v>0</v>
      </c>
      <c r="I72"/>
    </row>
    <row r="73" spans="2:9" ht="45.75" customHeight="1" x14ac:dyDescent="0.25">
      <c r="B73" s="1">
        <v>67</v>
      </c>
      <c r="C73" s="18" t="s">
        <v>63</v>
      </c>
      <c r="D73" s="1">
        <v>1</v>
      </c>
      <c r="E73" s="1"/>
      <c r="F73" s="6">
        <f t="shared" si="2"/>
        <v>0</v>
      </c>
      <c r="G73" s="6">
        <f t="shared" si="3"/>
        <v>0</v>
      </c>
      <c r="I73"/>
    </row>
    <row r="74" spans="2:9" ht="45.75" customHeight="1" x14ac:dyDescent="0.25">
      <c r="B74" s="1">
        <v>68</v>
      </c>
      <c r="C74" s="18" t="s">
        <v>64</v>
      </c>
      <c r="D74" s="1">
        <v>1</v>
      </c>
      <c r="E74" s="1"/>
      <c r="F74" s="6">
        <f t="shared" si="2"/>
        <v>0</v>
      </c>
      <c r="G74" s="6">
        <f t="shared" si="3"/>
        <v>0</v>
      </c>
      <c r="I74"/>
    </row>
    <row r="75" spans="2:9" ht="45.75" customHeight="1" x14ac:dyDescent="0.25">
      <c r="B75" s="1">
        <v>69</v>
      </c>
      <c r="C75" s="18" t="s">
        <v>65</v>
      </c>
      <c r="D75" s="1">
        <v>2</v>
      </c>
      <c r="E75" s="1"/>
      <c r="F75" s="6">
        <f t="shared" si="2"/>
        <v>0</v>
      </c>
      <c r="G75" s="6">
        <f t="shared" si="3"/>
        <v>0</v>
      </c>
      <c r="I75"/>
    </row>
    <row r="76" spans="2:9" ht="45.75" customHeight="1" x14ac:dyDescent="0.25">
      <c r="B76" s="1">
        <v>70</v>
      </c>
      <c r="C76" s="18" t="s">
        <v>66</v>
      </c>
      <c r="D76" s="1">
        <v>1</v>
      </c>
      <c r="E76" s="1"/>
      <c r="F76" s="6">
        <f t="shared" si="2"/>
        <v>0</v>
      </c>
      <c r="G76" s="6">
        <f t="shared" si="3"/>
        <v>0</v>
      </c>
      <c r="I76"/>
    </row>
    <row r="77" spans="2:9" ht="45.75" customHeight="1" x14ac:dyDescent="0.25">
      <c r="B77" s="1">
        <v>71</v>
      </c>
      <c r="C77" s="18" t="s">
        <v>67</v>
      </c>
      <c r="D77" s="1">
        <v>1</v>
      </c>
      <c r="E77" s="1"/>
      <c r="F77" s="6">
        <f t="shared" si="2"/>
        <v>0</v>
      </c>
      <c r="G77" s="6">
        <f t="shared" si="3"/>
        <v>0</v>
      </c>
      <c r="I77"/>
    </row>
    <row r="78" spans="2:9" ht="45.75" customHeight="1" x14ac:dyDescent="0.25">
      <c r="B78" s="1">
        <v>72</v>
      </c>
      <c r="C78" s="18" t="s">
        <v>68</v>
      </c>
      <c r="D78" s="1">
        <v>2</v>
      </c>
      <c r="E78" s="1"/>
      <c r="F78" s="6">
        <f t="shared" si="2"/>
        <v>0</v>
      </c>
      <c r="G78" s="6">
        <f t="shared" si="3"/>
        <v>0</v>
      </c>
      <c r="I78"/>
    </row>
    <row r="79" spans="2:9" ht="45.75" customHeight="1" x14ac:dyDescent="0.25">
      <c r="B79" s="1">
        <v>73</v>
      </c>
      <c r="C79" s="18" t="s">
        <v>69</v>
      </c>
      <c r="D79" s="1">
        <v>2</v>
      </c>
      <c r="E79" s="1"/>
      <c r="F79" s="6">
        <f t="shared" si="2"/>
        <v>0</v>
      </c>
      <c r="G79" s="6">
        <f t="shared" si="3"/>
        <v>0</v>
      </c>
      <c r="I79"/>
    </row>
    <row r="80" spans="2:9" ht="45.75" customHeight="1" x14ac:dyDescent="0.25">
      <c r="B80" s="1">
        <v>74</v>
      </c>
      <c r="C80" s="18" t="s">
        <v>70</v>
      </c>
      <c r="D80" s="1">
        <v>2</v>
      </c>
      <c r="E80" s="1"/>
      <c r="F80" s="6">
        <f t="shared" si="2"/>
        <v>0</v>
      </c>
      <c r="G80" s="6">
        <f t="shared" si="3"/>
        <v>0</v>
      </c>
      <c r="I80"/>
    </row>
    <row r="81" spans="2:9" ht="45.75" customHeight="1" x14ac:dyDescent="0.25">
      <c r="B81" s="1">
        <v>75</v>
      </c>
      <c r="C81" s="18" t="s">
        <v>71</v>
      </c>
      <c r="D81" s="1">
        <v>2</v>
      </c>
      <c r="E81" s="1"/>
      <c r="F81" s="6">
        <f t="shared" si="2"/>
        <v>0</v>
      </c>
      <c r="G81" s="6">
        <f t="shared" si="3"/>
        <v>0</v>
      </c>
      <c r="I81"/>
    </row>
    <row r="82" spans="2:9" ht="45.75" customHeight="1" x14ac:dyDescent="0.25">
      <c r="B82" s="1">
        <v>76</v>
      </c>
      <c r="C82" s="18" t="s">
        <v>72</v>
      </c>
      <c r="D82" s="1">
        <v>1</v>
      </c>
      <c r="E82" s="1"/>
      <c r="F82" s="6">
        <f t="shared" si="2"/>
        <v>0</v>
      </c>
      <c r="G82" s="6">
        <f t="shared" si="3"/>
        <v>0</v>
      </c>
      <c r="I82"/>
    </row>
    <row r="83" spans="2:9" ht="45.75" customHeight="1" x14ac:dyDescent="0.25">
      <c r="B83" s="1">
        <v>77</v>
      </c>
      <c r="C83" s="18" t="s">
        <v>73</v>
      </c>
      <c r="D83" s="1">
        <v>2</v>
      </c>
      <c r="E83" s="1"/>
      <c r="F83" s="6">
        <f t="shared" si="2"/>
        <v>0</v>
      </c>
      <c r="G83" s="6">
        <f t="shared" si="3"/>
        <v>0</v>
      </c>
      <c r="I83"/>
    </row>
    <row r="84" spans="2:9" ht="45.75" customHeight="1" x14ac:dyDescent="0.25">
      <c r="B84" s="1">
        <v>78</v>
      </c>
      <c r="C84" s="18" t="s">
        <v>74</v>
      </c>
      <c r="D84" s="1">
        <v>1</v>
      </c>
      <c r="E84" s="1"/>
      <c r="F84" s="6">
        <f t="shared" si="2"/>
        <v>0</v>
      </c>
      <c r="G84" s="6">
        <f t="shared" si="3"/>
        <v>0</v>
      </c>
      <c r="I84"/>
    </row>
    <row r="85" spans="2:9" ht="45.75" customHeight="1" x14ac:dyDescent="0.25">
      <c r="B85" s="1">
        <v>79</v>
      </c>
      <c r="C85" s="18" t="s">
        <v>75</v>
      </c>
      <c r="D85" s="1">
        <v>1</v>
      </c>
      <c r="E85" s="1"/>
      <c r="F85" s="6">
        <f t="shared" si="2"/>
        <v>0</v>
      </c>
      <c r="G85" s="6">
        <f t="shared" si="3"/>
        <v>0</v>
      </c>
      <c r="I85"/>
    </row>
    <row r="86" spans="2:9" ht="45.75" customHeight="1" x14ac:dyDescent="0.25">
      <c r="B86" s="1">
        <v>80</v>
      </c>
      <c r="C86" s="18" t="s">
        <v>76</v>
      </c>
      <c r="D86" s="1">
        <v>1</v>
      </c>
      <c r="E86" s="1"/>
      <c r="F86" s="6">
        <f t="shared" si="2"/>
        <v>0</v>
      </c>
      <c r="G86" s="6">
        <f t="shared" si="3"/>
        <v>0</v>
      </c>
      <c r="I86"/>
    </row>
    <row r="87" spans="2:9" ht="45.75" customHeight="1" x14ac:dyDescent="0.25">
      <c r="B87" s="1">
        <v>81</v>
      </c>
      <c r="C87" s="18" t="s">
        <v>77</v>
      </c>
      <c r="D87" s="1">
        <v>1</v>
      </c>
      <c r="E87" s="1"/>
      <c r="F87" s="6">
        <f t="shared" si="2"/>
        <v>0</v>
      </c>
      <c r="G87" s="6">
        <f t="shared" si="3"/>
        <v>0</v>
      </c>
      <c r="I87"/>
    </row>
    <row r="88" spans="2:9" ht="45.75" customHeight="1" x14ac:dyDescent="0.25">
      <c r="B88" s="1">
        <v>82</v>
      </c>
      <c r="C88" s="18" t="s">
        <v>78</v>
      </c>
      <c r="D88" s="1">
        <v>1</v>
      </c>
      <c r="E88" s="1"/>
      <c r="F88" s="6">
        <f t="shared" si="2"/>
        <v>0</v>
      </c>
      <c r="G88" s="6">
        <f t="shared" si="3"/>
        <v>0</v>
      </c>
      <c r="I88"/>
    </row>
    <row r="89" spans="2:9" ht="45.75" customHeight="1" x14ac:dyDescent="0.25">
      <c r="B89" s="1">
        <v>83</v>
      </c>
      <c r="C89" s="18" t="s">
        <v>79</v>
      </c>
      <c r="D89" s="1">
        <v>5</v>
      </c>
      <c r="E89" s="1"/>
      <c r="F89" s="6">
        <f t="shared" si="2"/>
        <v>0</v>
      </c>
      <c r="G89" s="6">
        <f t="shared" si="3"/>
        <v>0</v>
      </c>
      <c r="I89"/>
    </row>
    <row r="90" spans="2:9" ht="45.75" customHeight="1" x14ac:dyDescent="0.25">
      <c r="B90" s="1">
        <v>84</v>
      </c>
      <c r="C90" s="18" t="s">
        <v>80</v>
      </c>
      <c r="D90" s="1">
        <v>5</v>
      </c>
      <c r="E90" s="1"/>
      <c r="F90" s="6">
        <f t="shared" si="2"/>
        <v>0</v>
      </c>
      <c r="G90" s="6">
        <f t="shared" si="3"/>
        <v>0</v>
      </c>
      <c r="I90"/>
    </row>
    <row r="91" spans="2:9" ht="45.75" customHeight="1" x14ac:dyDescent="0.25">
      <c r="B91" s="1">
        <v>85</v>
      </c>
      <c r="C91" s="18" t="s">
        <v>81</v>
      </c>
      <c r="D91" s="1">
        <v>5</v>
      </c>
      <c r="E91" s="1"/>
      <c r="F91" s="6">
        <f t="shared" si="2"/>
        <v>0</v>
      </c>
      <c r="G91" s="6">
        <f t="shared" si="3"/>
        <v>0</v>
      </c>
      <c r="I91"/>
    </row>
    <row r="92" spans="2:9" ht="45.75" customHeight="1" x14ac:dyDescent="0.25">
      <c r="B92" s="1">
        <v>86</v>
      </c>
      <c r="C92" s="18" t="s">
        <v>82</v>
      </c>
      <c r="D92" s="1">
        <v>5</v>
      </c>
      <c r="E92" s="1"/>
      <c r="F92" s="6">
        <f t="shared" si="2"/>
        <v>0</v>
      </c>
      <c r="G92" s="6">
        <f t="shared" si="3"/>
        <v>0</v>
      </c>
      <c r="I92"/>
    </row>
    <row r="93" spans="2:9" ht="45.75" customHeight="1" x14ac:dyDescent="0.25">
      <c r="B93" s="1">
        <v>87</v>
      </c>
      <c r="C93" s="18" t="s">
        <v>83</v>
      </c>
      <c r="D93" s="1">
        <v>2</v>
      </c>
      <c r="E93" s="1"/>
      <c r="F93" s="6">
        <f t="shared" si="2"/>
        <v>0</v>
      </c>
      <c r="G93" s="6">
        <f t="shared" si="3"/>
        <v>0</v>
      </c>
      <c r="I93"/>
    </row>
    <row r="94" spans="2:9" ht="45.75" customHeight="1" x14ac:dyDescent="0.25">
      <c r="B94" s="1">
        <v>88</v>
      </c>
      <c r="C94" s="18" t="s">
        <v>84</v>
      </c>
      <c r="D94" s="1">
        <v>1</v>
      </c>
      <c r="E94" s="1"/>
      <c r="F94" s="6">
        <f t="shared" si="2"/>
        <v>0</v>
      </c>
      <c r="G94" s="6">
        <f t="shared" si="3"/>
        <v>0</v>
      </c>
      <c r="I94"/>
    </row>
    <row r="95" spans="2:9" ht="45.75" customHeight="1" x14ac:dyDescent="0.25">
      <c r="B95" s="1">
        <v>89</v>
      </c>
      <c r="C95" s="18" t="s">
        <v>85</v>
      </c>
      <c r="D95" s="1">
        <v>2</v>
      </c>
      <c r="E95" s="1"/>
      <c r="F95" s="6">
        <f t="shared" si="2"/>
        <v>0</v>
      </c>
      <c r="G95" s="6">
        <f t="shared" si="3"/>
        <v>0</v>
      </c>
      <c r="I95"/>
    </row>
    <row r="96" spans="2:9" ht="45.75" customHeight="1" x14ac:dyDescent="0.25">
      <c r="B96" s="1">
        <v>90</v>
      </c>
      <c r="C96" s="18" t="s">
        <v>86</v>
      </c>
      <c r="D96" s="1">
        <v>5</v>
      </c>
      <c r="E96" s="1"/>
      <c r="F96" s="6">
        <f t="shared" si="2"/>
        <v>0</v>
      </c>
      <c r="G96" s="6">
        <f t="shared" si="3"/>
        <v>0</v>
      </c>
      <c r="I96"/>
    </row>
    <row r="97" spans="1:9" ht="45.75" customHeight="1" x14ac:dyDescent="0.25">
      <c r="B97" s="1">
        <v>91</v>
      </c>
      <c r="C97" s="18" t="s">
        <v>87</v>
      </c>
      <c r="D97" s="1">
        <v>3</v>
      </c>
      <c r="E97" s="1"/>
      <c r="F97" s="6">
        <f t="shared" si="2"/>
        <v>0</v>
      </c>
      <c r="G97" s="6">
        <f t="shared" si="3"/>
        <v>0</v>
      </c>
      <c r="I97"/>
    </row>
    <row r="98" spans="1:9" ht="45.75" customHeight="1" x14ac:dyDescent="0.25">
      <c r="B98" s="1">
        <v>92</v>
      </c>
      <c r="C98" s="18" t="s">
        <v>88</v>
      </c>
      <c r="D98" s="1">
        <v>1</v>
      </c>
      <c r="E98" s="1"/>
      <c r="F98" s="6">
        <f t="shared" si="2"/>
        <v>0</v>
      </c>
      <c r="G98" s="6">
        <f t="shared" si="3"/>
        <v>0</v>
      </c>
      <c r="I98"/>
    </row>
    <row r="99" spans="1:9" ht="45.75" customHeight="1" x14ac:dyDescent="0.25">
      <c r="B99" s="1">
        <v>93</v>
      </c>
      <c r="C99" s="18" t="s">
        <v>89</v>
      </c>
      <c r="D99" s="1">
        <v>1</v>
      </c>
      <c r="E99" s="1"/>
      <c r="F99" s="6">
        <f t="shared" si="2"/>
        <v>0</v>
      </c>
      <c r="G99" s="6">
        <f t="shared" si="3"/>
        <v>0</v>
      </c>
      <c r="I99"/>
    </row>
    <row r="100" spans="1:9" ht="45.75" customHeight="1" x14ac:dyDescent="0.25">
      <c r="B100" s="1">
        <v>94</v>
      </c>
      <c r="C100" s="18" t="s">
        <v>90</v>
      </c>
      <c r="D100" s="1">
        <v>1</v>
      </c>
      <c r="E100" s="1"/>
      <c r="F100" s="6">
        <f t="shared" si="2"/>
        <v>0</v>
      </c>
      <c r="G100" s="6">
        <f t="shared" si="3"/>
        <v>0</v>
      </c>
      <c r="I100"/>
    </row>
    <row r="101" spans="1:9" ht="45.75" customHeight="1" x14ac:dyDescent="0.25">
      <c r="B101" s="1">
        <v>95</v>
      </c>
      <c r="C101" s="18" t="s">
        <v>91</v>
      </c>
      <c r="D101" s="1">
        <v>1</v>
      </c>
      <c r="E101" s="1"/>
      <c r="F101" s="6">
        <f t="shared" si="2"/>
        <v>0</v>
      </c>
      <c r="G101" s="6">
        <f t="shared" si="3"/>
        <v>0</v>
      </c>
      <c r="I101"/>
    </row>
    <row r="102" spans="1:9" ht="45.75" customHeight="1" x14ac:dyDescent="0.25">
      <c r="B102" s="1">
        <v>96</v>
      </c>
      <c r="C102" s="18" t="s">
        <v>92</v>
      </c>
      <c r="D102" s="1">
        <v>1</v>
      </c>
      <c r="E102" s="1"/>
      <c r="F102" s="6">
        <f t="shared" si="2"/>
        <v>0</v>
      </c>
      <c r="G102" s="6">
        <f t="shared" si="3"/>
        <v>0</v>
      </c>
      <c r="I102"/>
    </row>
    <row r="103" spans="1:9" ht="45.75" customHeight="1" x14ac:dyDescent="0.25">
      <c r="B103" s="1">
        <v>97</v>
      </c>
      <c r="C103" s="18" t="s">
        <v>93</v>
      </c>
      <c r="D103" s="1">
        <v>1</v>
      </c>
      <c r="E103" s="1"/>
      <c r="F103" s="6">
        <f t="shared" si="2"/>
        <v>0</v>
      </c>
      <c r="G103" s="6">
        <f t="shared" si="3"/>
        <v>0</v>
      </c>
      <c r="I103"/>
    </row>
    <row r="104" spans="1:9" ht="16.5" customHeight="1" x14ac:dyDescent="0.25">
      <c r="B104" s="1">
        <v>98</v>
      </c>
      <c r="C104" s="18" t="s">
        <v>94</v>
      </c>
      <c r="D104" s="1">
        <v>1</v>
      </c>
      <c r="E104" s="1"/>
      <c r="F104" s="6">
        <f t="shared" si="2"/>
        <v>0</v>
      </c>
      <c r="G104" s="6">
        <f t="shared" si="3"/>
        <v>0</v>
      </c>
      <c r="I104"/>
    </row>
    <row r="105" spans="1:9" ht="16.5" customHeight="1" x14ac:dyDescent="0.25">
      <c r="B105" s="1">
        <v>99</v>
      </c>
      <c r="C105" s="18" t="s">
        <v>95</v>
      </c>
      <c r="D105" s="1">
        <v>1</v>
      </c>
      <c r="E105" s="1"/>
      <c r="F105" s="6">
        <f t="shared" si="2"/>
        <v>0</v>
      </c>
      <c r="G105" s="6">
        <f t="shared" si="3"/>
        <v>0</v>
      </c>
      <c r="I105"/>
    </row>
    <row r="106" spans="1:9" ht="16.5" customHeight="1" x14ac:dyDescent="0.25">
      <c r="B106" s="1">
        <v>100</v>
      </c>
      <c r="C106" s="18" t="s">
        <v>96</v>
      </c>
      <c r="D106" s="1">
        <v>2</v>
      </c>
      <c r="E106" s="1"/>
      <c r="F106" s="6">
        <f t="shared" si="2"/>
        <v>0</v>
      </c>
      <c r="G106" s="6">
        <f t="shared" si="3"/>
        <v>0</v>
      </c>
      <c r="I106"/>
    </row>
    <row r="107" spans="1:9" ht="16.5" customHeight="1" x14ac:dyDescent="0.25">
      <c r="B107" s="1">
        <v>101</v>
      </c>
      <c r="C107" s="18" t="s">
        <v>97</v>
      </c>
      <c r="D107" s="1">
        <v>1</v>
      </c>
      <c r="E107" s="1"/>
      <c r="F107" s="6">
        <f t="shared" si="2"/>
        <v>0</v>
      </c>
      <c r="G107" s="6">
        <f t="shared" si="3"/>
        <v>0</v>
      </c>
      <c r="I107"/>
    </row>
    <row r="108" spans="1:9" ht="16.5" customHeight="1" x14ac:dyDescent="0.25">
      <c r="B108" s="1">
        <v>102</v>
      </c>
      <c r="C108" s="18" t="s">
        <v>98</v>
      </c>
      <c r="D108" s="1">
        <v>1</v>
      </c>
      <c r="E108" s="1"/>
      <c r="F108" s="6">
        <f t="shared" si="2"/>
        <v>0</v>
      </c>
      <c r="G108" s="6">
        <f t="shared" si="3"/>
        <v>0</v>
      </c>
      <c r="I108"/>
    </row>
    <row r="109" spans="1:9" ht="16.5" customHeight="1" x14ac:dyDescent="0.25">
      <c r="B109" s="1">
        <v>103</v>
      </c>
      <c r="C109" s="18" t="s">
        <v>99</v>
      </c>
      <c r="D109" s="1">
        <v>1</v>
      </c>
      <c r="E109" s="1"/>
      <c r="F109" s="6">
        <f t="shared" si="2"/>
        <v>0</v>
      </c>
      <c r="G109" s="6">
        <f t="shared" si="3"/>
        <v>0</v>
      </c>
      <c r="I109"/>
    </row>
    <row r="110" spans="1:9" x14ac:dyDescent="0.25">
      <c r="B110" s="3"/>
      <c r="C110" s="12" t="s">
        <v>6</v>
      </c>
      <c r="D110" s="1">
        <f>SUM(D7:D109)</f>
        <v>817</v>
      </c>
      <c r="E110" s="6">
        <f>SUM(E7:E109)</f>
        <v>0</v>
      </c>
      <c r="F110" s="6">
        <f>SUM(F7:F109)</f>
        <v>0</v>
      </c>
      <c r="G110" s="6">
        <f>SUM(G7:G109)</f>
        <v>0</v>
      </c>
      <c r="I110"/>
    </row>
    <row r="111" spans="1:9" x14ac:dyDescent="0.25">
      <c r="B111" s="3"/>
      <c r="C111" s="4"/>
      <c r="D111" s="3"/>
      <c r="E111" s="3"/>
      <c r="F111" s="7"/>
      <c r="G111" s="7"/>
      <c r="H111" s="7"/>
    </row>
    <row r="112" spans="1:9" ht="135" customHeight="1" x14ac:dyDescent="0.25">
      <c r="A112" s="17" t="s">
        <v>100</v>
      </c>
      <c r="B112" s="17"/>
      <c r="C112" s="17"/>
      <c r="D112" s="17"/>
      <c r="E112" s="17"/>
      <c r="F112" s="17"/>
      <c r="G112" s="17"/>
      <c r="H112" s="17"/>
      <c r="I112" s="19"/>
    </row>
    <row r="113" spans="1:9" ht="18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x14ac:dyDescent="0.25">
      <c r="B114" s="14" t="s">
        <v>7</v>
      </c>
      <c r="C114" s="14"/>
      <c r="D114" s="10"/>
      <c r="E114" s="15" t="s">
        <v>8</v>
      </c>
      <c r="F114" s="16"/>
      <c r="G114" s="16"/>
      <c r="H114" s="16"/>
    </row>
    <row r="115" spans="1:9" x14ac:dyDescent="0.25">
      <c r="B115" s="14"/>
      <c r="C115" s="14"/>
      <c r="D115" s="10"/>
      <c r="E115" s="16"/>
      <c r="F115" s="16"/>
      <c r="G115" s="16"/>
      <c r="H115" s="16"/>
    </row>
    <row r="116" spans="1:9" x14ac:dyDescent="0.25">
      <c r="B116" s="14"/>
      <c r="C116" s="14"/>
      <c r="D116" s="10"/>
      <c r="E116" s="16"/>
      <c r="F116" s="16"/>
      <c r="G116" s="16"/>
      <c r="H116" s="16"/>
    </row>
    <row r="117" spans="1:9" ht="18.75" customHeight="1" x14ac:dyDescent="0.25">
      <c r="B117" s="14"/>
      <c r="C117" s="14"/>
      <c r="D117" s="10"/>
      <c r="E117" s="16"/>
      <c r="F117" s="16"/>
      <c r="G117" s="16"/>
      <c r="H117" s="16"/>
    </row>
    <row r="118" spans="1:9" x14ac:dyDescent="0.25">
      <c r="B118" s="14"/>
      <c r="C118" s="14"/>
      <c r="D118" s="10"/>
      <c r="E118" s="16"/>
      <c r="F118" s="16"/>
      <c r="G118" s="16"/>
      <c r="H118" s="16"/>
    </row>
    <row r="119" spans="1:9" x14ac:dyDescent="0.25">
      <c r="B119" s="14"/>
      <c r="C119" s="14"/>
      <c r="D119" s="10"/>
      <c r="E119" s="16"/>
      <c r="F119" s="16"/>
      <c r="G119" s="16"/>
      <c r="H119" s="16"/>
    </row>
  </sheetData>
  <mergeCells count="5">
    <mergeCell ref="D1:I1"/>
    <mergeCell ref="B114:C119"/>
    <mergeCell ref="E114:H119"/>
    <mergeCell ref="A4:I4"/>
    <mergeCell ref="A112:H11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2024-09-11T05:43:34Z</dcterms:modified>
</cp:coreProperties>
</file>